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85" windowHeight="5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<sst xmlns="http://schemas.openxmlformats.org/spreadsheetml/2006/main" count="116" uniqueCount="22">
  <si>
    <t>Figure 2C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</si>
  <si>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</si>
  <si>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</si>
  <si>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</si>
  <si>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</si>
  <si>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</si>
  <si>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</si>
  <si>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</si>
  <si>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</si>
  <si>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</si>
  <si>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</si>
  <si>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</si>
  <si>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circAdpgk-0001</t>
  </si>
  <si>
    <t>Cas13d+TGF-β</t>
  </si>
  <si>
    <t>Cas13d/24+TGF-β</t>
  </si>
  <si>
    <t>Significant</t>
  </si>
  <si>
    <t>Summary</t>
  </si>
  <si>
    <t>Adjusted P Value</t>
  </si>
  <si>
    <t xml:space="preserve">  Cas13d+TGF-β vs. Cas13d/24+TGF-β</t>
  </si>
  <si>
    <t>Yes</t>
  </si>
  <si>
    <t>***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</si>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</sst>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4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/>
    </xf>
    <xf numFmtId="176" fontId="5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17"/>
  <sheetViews>
    <sheetView tabSelected="1" topLeftCell="A9" workbookViewId="0">
      <selection activeCell="D3" sqref="D3:H18"/>
    </sheetView>
  </sheetViews>
  <sheetFormatPr defaultColWidth="9" defaultRowHeight="15"/>
  <cols>
    <col min="1" max="1" width="7" style="1" customWidth="1"/>
    <col min="2" max="2" width="16.875" style="1" customWidth="1"/>
    <col min="3" max="3" width="15.875" style="1" customWidth="1"/>
    <col min="4" max="4" width="9" style="1"/>
    <col min="5" max="5" width="7.875" style="1" customWidth="1"/>
    <col min="6" max="6" width="9" style="1"/>
    <col min="7" max="7" width="8" style="1" customWidth="1"/>
    <col min="8" max="8" width="7.875" style="3" customWidth="1"/>
    <col min="9" max="9" width="9" style="1"/>
    <col min="10" max="10" width="33.125" style="1" customWidth="1"/>
    <col min="11" max="11" width="12.625" style="1"/>
    <col min="12" max="12" width="12.625" style="3"/>
    <col min="13" max="15" width="13.25" style="1" customWidth="1"/>
    <col min="16" max="16" width="12.625" style="1"/>
    <col min="17" max="16384" width="9" style="1"/>
  </cols>
  <sheetData>
    <row r="1" s="1" customFormat="1" ht="18.75" spans="1:12">
      <c r="A1" s="4" t="s">
        <v>0</v>
      </c>
      <c r="H1" s="3"/>
      <c r="L1" s="3"/>
    </row>
    <row r="2" s="2" customFormat="1" spans="1:16381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7" t="s">
        <v>7</v>
      </c>
      <c r="H2" s="7"/>
      <c r="I2" s="1"/>
      <c r="J2" s="7" t="s">
        <v>8</v>
      </c>
      <c r="K2" s="7"/>
      <c r="L2" s="7"/>
      <c r="M2" s="7"/>
      <c r="XFA2" s="1"/>
    </row>
    <row r="3" s="1" customFormat="1" spans="1:15">
      <c r="A3" s="8">
        <v>1</v>
      </c>
      <c r="B3" s="9" t="s">
        <v>9</v>
      </c>
      <c r="C3" s="9" t="s">
        <v>10</v>
      </c>
      <c r="D3" s="9">
        <v>13.53</v>
      </c>
      <c r="E3" s="9"/>
      <c r="F3" s="9"/>
      <c r="G3" s="9"/>
      <c r="H3" s="10"/>
      <c r="J3" s="20" t="s">
        <v>10</v>
      </c>
      <c r="K3" s="18">
        <v>1</v>
      </c>
      <c r="L3" s="18"/>
      <c r="M3" s="18"/>
      <c r="N3" s="16"/>
      <c r="O3" s="16"/>
    </row>
    <row r="4" s="1" customFormat="1" spans="1:15">
      <c r="A4" s="8"/>
      <c r="B4" s="9" t="s">
        <v>9</v>
      </c>
      <c r="C4" s="9" t="s">
        <v>10</v>
      </c>
      <c r="D4" s="9">
        <v>12.79</v>
      </c>
      <c r="E4" s="9">
        <f>AVERAGE(D3:D4)</f>
        <v>13.16</v>
      </c>
      <c r="F4" s="9"/>
      <c r="G4" s="9"/>
      <c r="H4" s="10"/>
      <c r="J4" s="20" t="s">
        <v>11</v>
      </c>
      <c r="K4" s="21">
        <v>1.98</v>
      </c>
      <c r="L4" s="21">
        <v>2.21</v>
      </c>
      <c r="M4" s="21">
        <v>2.11</v>
      </c>
      <c r="N4" s="16"/>
      <c r="O4" s="16"/>
    </row>
    <row r="5" s="1" customFormat="1" spans="1:15">
      <c r="A5" s="8"/>
      <c r="B5" s="9" t="s">
        <v>12</v>
      </c>
      <c r="C5" s="9" t="s">
        <v>10</v>
      </c>
      <c r="D5" s="9">
        <v>27.97</v>
      </c>
      <c r="E5" s="9">
        <f>D5-E4</f>
        <v>14.81</v>
      </c>
      <c r="F5" s="9"/>
      <c r="G5" s="9"/>
      <c r="H5" s="10"/>
      <c r="J5" s="20" t="s">
        <v>13</v>
      </c>
      <c r="K5" s="21">
        <v>2.09</v>
      </c>
      <c r="L5" s="21">
        <v>2.19</v>
      </c>
      <c r="M5" s="21">
        <v>2.55</v>
      </c>
      <c r="N5" s="16"/>
      <c r="O5" s="16"/>
    </row>
    <row r="6" s="1" customFormat="1" spans="1:13">
      <c r="A6" s="8"/>
      <c r="B6" s="9" t="s">
        <v>12</v>
      </c>
      <c r="C6" s="9" t="s">
        <v>10</v>
      </c>
      <c r="D6" s="9">
        <v>28.46</v>
      </c>
      <c r="E6" s="9">
        <f>D6-E4</f>
        <v>15.3</v>
      </c>
      <c r="F6" s="9">
        <f>AVERAGE(E5:E6)</f>
        <v>15.055</v>
      </c>
      <c r="G6" s="9"/>
      <c r="H6" s="11"/>
      <c r="J6" s="20" t="s">
        <v>14</v>
      </c>
      <c r="K6" s="21">
        <v>0.97</v>
      </c>
      <c r="L6" s="21">
        <v>0.94</v>
      </c>
      <c r="M6" s="21">
        <v>1.05</v>
      </c>
    </row>
    <row r="7" s="1" customFormat="1" spans="1:13">
      <c r="A7" s="8"/>
      <c r="B7" s="9" t="s">
        <v>9</v>
      </c>
      <c r="C7" s="9" t="s">
        <v>11</v>
      </c>
      <c r="D7" s="9">
        <v>12.19</v>
      </c>
      <c r="E7" s="9"/>
      <c r="F7" s="9"/>
      <c r="G7" s="9"/>
      <c r="H7" s="10"/>
      <c r="J7" s="22"/>
      <c r="K7" s="22" t="s">
        <v>15</v>
      </c>
      <c r="L7" s="22" t="s">
        <v>16</v>
      </c>
      <c r="M7" s="22" t="s">
        <v>17</v>
      </c>
    </row>
    <row r="8" s="1" customFormat="1" spans="1:13">
      <c r="A8" s="8"/>
      <c r="B8" s="9" t="s">
        <v>9</v>
      </c>
      <c r="C8" s="9" t="s">
        <v>11</v>
      </c>
      <c r="D8" s="9">
        <v>12.97</v>
      </c>
      <c r="E8" s="9">
        <f>AVERAGE(D7:D8)</f>
        <v>12.58</v>
      </c>
      <c r="F8" s="9"/>
      <c r="G8" s="9"/>
      <c r="H8" s="10"/>
      <c r="J8" s="20" t="s">
        <v>18</v>
      </c>
      <c r="K8" s="23" t="s">
        <v>19</v>
      </c>
      <c r="L8" s="23" t="s">
        <v>20</v>
      </c>
      <c r="M8" s="23" t="s">
        <v>21</v>
      </c>
    </row>
    <row r="9" s="1" customFormat="1" spans="1:13">
      <c r="A9" s="8"/>
      <c r="B9" s="9" t="s">
        <v>12</v>
      </c>
      <c r="C9" s="9" t="s">
        <v>11</v>
      </c>
      <c r="D9" s="9">
        <v>26.58</v>
      </c>
      <c r="E9" s="9">
        <f>D9-E8</f>
        <v>14</v>
      </c>
      <c r="F9" s="9">
        <f>E9-F6</f>
        <v>-1.055</v>
      </c>
      <c r="G9" s="12">
        <f t="shared" ref="G9:G14" si="0">POWER(2,-F9)</f>
        <v>2.07771820659533</v>
      </c>
      <c r="H9" s="10"/>
      <c r="J9" s="24"/>
      <c r="K9" s="16"/>
      <c r="L9" s="16"/>
      <c r="M9" s="16"/>
    </row>
    <row r="10" s="1" customFormat="1" spans="1:13">
      <c r="A10" s="8"/>
      <c r="B10" s="9" t="s">
        <v>12</v>
      </c>
      <c r="C10" s="9" t="s">
        <v>11</v>
      </c>
      <c r="D10" s="9">
        <v>26.73</v>
      </c>
      <c r="E10" s="9">
        <f>D10-E8</f>
        <v>14.15</v>
      </c>
      <c r="F10" s="9">
        <f>E10-F6</f>
        <v>-0.904999999999999</v>
      </c>
      <c r="G10" s="12">
        <f t="shared" si="0"/>
        <v>1.87254449486898</v>
      </c>
      <c r="H10" s="11">
        <f>AVERAGE(G9:G10)</f>
        <v>1.97513135073216</v>
      </c>
      <c r="J10" s="24"/>
      <c r="K10" s="25"/>
      <c r="L10" s="25"/>
      <c r="M10" s="25"/>
    </row>
    <row r="11" s="1" customFormat="1" spans="1:13">
      <c r="A11" s="8"/>
      <c r="B11" s="9" t="s">
        <v>9</v>
      </c>
      <c r="C11" s="9" t="s">
        <v>13</v>
      </c>
      <c r="D11" s="9">
        <v>14.14</v>
      </c>
      <c r="E11" s="9"/>
      <c r="F11" s="9"/>
      <c r="G11" s="12"/>
      <c r="H11" s="9"/>
      <c r="J11" s="24"/>
      <c r="K11" s="25"/>
      <c r="L11" s="25"/>
      <c r="M11" s="25"/>
    </row>
    <row r="12" s="1" customFormat="1" spans="1:13">
      <c r="A12" s="8"/>
      <c r="B12" s="9" t="s">
        <v>9</v>
      </c>
      <c r="C12" s="9" t="s">
        <v>13</v>
      </c>
      <c r="D12" s="9">
        <v>13.29</v>
      </c>
      <c r="E12" s="9">
        <f>AVERAGE(D11:D12)</f>
        <v>13.715</v>
      </c>
      <c r="F12" s="9"/>
      <c r="G12" s="12"/>
      <c r="H12" s="9"/>
      <c r="J12" s="24"/>
      <c r="K12" s="25"/>
      <c r="L12" s="25"/>
      <c r="M12" s="25"/>
    </row>
    <row r="13" s="1" customFormat="1" spans="1:13">
      <c r="A13" s="8"/>
      <c r="B13" s="9" t="s">
        <v>12</v>
      </c>
      <c r="C13" s="9" t="s">
        <v>13</v>
      </c>
      <c r="D13" s="9">
        <v>27.77</v>
      </c>
      <c r="E13" s="9">
        <f>D13-E12</f>
        <v>14.055</v>
      </c>
      <c r="F13" s="9">
        <f>E13-F6</f>
        <v>-1</v>
      </c>
      <c r="G13" s="12">
        <f t="shared" si="0"/>
        <v>2</v>
      </c>
      <c r="H13" s="9"/>
      <c r="J13" s="14"/>
      <c r="K13" s="14"/>
      <c r="L13" s="2"/>
      <c r="M13" s="2"/>
    </row>
    <row r="14" s="1" customFormat="1" spans="1:13">
      <c r="A14" s="8"/>
      <c r="B14" s="9" t="s">
        <v>12</v>
      </c>
      <c r="C14" s="9" t="s">
        <v>13</v>
      </c>
      <c r="D14" s="9">
        <v>27.65</v>
      </c>
      <c r="E14" s="9">
        <f>D14-E12</f>
        <v>13.935</v>
      </c>
      <c r="F14" s="9">
        <f>E14-F6</f>
        <v>-1.12</v>
      </c>
      <c r="G14" s="12">
        <f t="shared" si="0"/>
        <v>2.17346972505212</v>
      </c>
      <c r="H14" s="11">
        <f>AVERAGE(G13:G14)</f>
        <v>2.08673486252606</v>
      </c>
      <c r="J14" s="14"/>
      <c r="K14" s="14"/>
      <c r="L14" s="2"/>
      <c r="M14" s="2"/>
    </row>
    <row r="15" s="1" customFormat="1" spans="1:13">
      <c r="A15" s="8"/>
      <c r="B15" s="9" t="s">
        <v>9</v>
      </c>
      <c r="C15" s="9" t="s">
        <v>14</v>
      </c>
      <c r="D15" s="9">
        <v>13.39</v>
      </c>
      <c r="E15" s="9"/>
      <c r="F15" s="9"/>
      <c r="G15" s="12"/>
      <c r="H15" s="10"/>
      <c r="J15" s="14"/>
      <c r="K15" s="2"/>
      <c r="L15" s="2"/>
      <c r="M15" s="2"/>
    </row>
    <row r="16" s="1" customFormat="1" spans="1:13">
      <c r="A16" s="8"/>
      <c r="B16" s="9" t="s">
        <v>9</v>
      </c>
      <c r="C16" s="9" t="s">
        <v>14</v>
      </c>
      <c r="D16" s="9">
        <v>13.18</v>
      </c>
      <c r="E16" s="9">
        <f>AVERAGE(D15:D16)</f>
        <v>13.285</v>
      </c>
      <c r="F16" s="9"/>
      <c r="G16" s="12"/>
      <c r="H16" s="10"/>
      <c r="J16" s="14"/>
      <c r="K16" s="2"/>
      <c r="L16" s="2"/>
      <c r="M16" s="2"/>
    </row>
    <row r="17" s="1" customFormat="1" spans="1:13">
      <c r="A17" s="8"/>
      <c r="B17" s="9" t="s">
        <v>12</v>
      </c>
      <c r="C17" s="9" t="s">
        <v>14</v>
      </c>
      <c r="D17" s="9">
        <v>28.26</v>
      </c>
      <c r="E17" s="9">
        <f>D17-E16</f>
        <v>14.975</v>
      </c>
      <c r="F17" s="9">
        <f>E17-F6</f>
        <v>-0.0799999999999983</v>
      </c>
      <c r="G17" s="12">
        <f>POWER(2,-F17)</f>
        <v>1.05701804056138</v>
      </c>
      <c r="H17" s="10"/>
      <c r="J17" s="14"/>
      <c r="K17" s="2"/>
      <c r="L17" s="2"/>
      <c r="M17" s="2"/>
    </row>
    <row r="18" s="1" customFormat="1" spans="1:13">
      <c r="A18" s="8"/>
      <c r="B18" s="9" t="s">
        <v>12</v>
      </c>
      <c r="C18" s="9" t="s">
        <v>14</v>
      </c>
      <c r="D18" s="9">
        <v>28.52</v>
      </c>
      <c r="E18" s="9">
        <f>D18-E16</f>
        <v>15.235</v>
      </c>
      <c r="F18" s="9">
        <f>E18-F6</f>
        <v>0.18</v>
      </c>
      <c r="G18" s="12">
        <f>POWER(2,-F18)</f>
        <v>0.882702996290655</v>
      </c>
      <c r="H18" s="11">
        <f>AVERAGE(G17:G18)</f>
        <v>0.969860518426017</v>
      </c>
      <c r="J18" s="14"/>
      <c r="K18" s="2"/>
      <c r="L18" s="2"/>
      <c r="M18" s="2"/>
    </row>
    <row r="19" s="1" customFormat="1" spans="1:13">
      <c r="A19" s="13"/>
      <c r="B19" s="14"/>
      <c r="C19" s="14"/>
      <c r="D19" s="14"/>
      <c r="E19" s="14"/>
      <c r="F19" s="14"/>
      <c r="G19" s="15"/>
      <c r="H19" s="3"/>
      <c r="J19" s="14"/>
      <c r="K19" s="2"/>
      <c r="L19" s="2"/>
      <c r="M19" s="2"/>
    </row>
    <row r="20" s="1" customFormat="1" spans="1:13">
      <c r="A20" s="13"/>
      <c r="G20" s="16"/>
      <c r="H20" s="3"/>
      <c r="J20" s="14"/>
      <c r="K20" s="2"/>
      <c r="L20" s="2"/>
      <c r="M20" s="2"/>
    </row>
    <row r="21" s="1" customFormat="1" spans="1:13">
      <c r="A21" s="8">
        <v>2</v>
      </c>
      <c r="B21" s="17" t="s">
        <v>9</v>
      </c>
      <c r="C21" s="9" t="s">
        <v>10</v>
      </c>
      <c r="D21" s="17">
        <v>14.04</v>
      </c>
      <c r="E21" s="17"/>
      <c r="F21" s="17"/>
      <c r="G21" s="18"/>
      <c r="H21" s="10"/>
      <c r="J21" s="14"/>
      <c r="K21" s="14"/>
      <c r="L21" s="2"/>
      <c r="M21" s="2"/>
    </row>
    <row r="22" s="1" customFormat="1" spans="1:13">
      <c r="A22" s="8"/>
      <c r="B22" s="17" t="s">
        <v>9</v>
      </c>
      <c r="C22" s="9" t="s">
        <v>10</v>
      </c>
      <c r="D22" s="17">
        <v>14.4</v>
      </c>
      <c r="E22" s="17">
        <f>AVERAGE(D21:D22)</f>
        <v>14.22</v>
      </c>
      <c r="F22" s="17"/>
      <c r="G22" s="18"/>
      <c r="H22" s="10"/>
      <c r="J22" s="14"/>
      <c r="K22" s="14"/>
      <c r="L22" s="2"/>
      <c r="M22" s="2"/>
    </row>
    <row r="23" s="1" customFormat="1" spans="1:13">
      <c r="A23" s="8"/>
      <c r="B23" s="9" t="s">
        <v>12</v>
      </c>
      <c r="C23" s="9" t="s">
        <v>10</v>
      </c>
      <c r="D23" s="17">
        <v>30.17</v>
      </c>
      <c r="E23" s="17">
        <f>D23-E22</f>
        <v>15.95</v>
      </c>
      <c r="F23" s="17"/>
      <c r="G23" s="18"/>
      <c r="H23" s="10"/>
      <c r="J23" s="14"/>
      <c r="K23" s="14"/>
      <c r="L23" s="2"/>
      <c r="M23" s="2"/>
    </row>
    <row r="24" s="1" customFormat="1" spans="1:13">
      <c r="A24" s="8"/>
      <c r="B24" s="9" t="s">
        <v>12</v>
      </c>
      <c r="C24" s="9" t="s">
        <v>10</v>
      </c>
      <c r="D24" s="17">
        <v>30.02</v>
      </c>
      <c r="E24" s="17">
        <f>D24-E22</f>
        <v>15.8</v>
      </c>
      <c r="F24" s="19">
        <f>AVERAGE(E23:E24)</f>
        <v>15.875</v>
      </c>
      <c r="H24" s="11"/>
      <c r="J24" s="14"/>
      <c r="K24" s="14"/>
      <c r="L24" s="2"/>
      <c r="M24" s="2"/>
    </row>
    <row r="25" s="1" customFormat="1" spans="1:13">
      <c r="A25" s="8"/>
      <c r="B25" s="17" t="s">
        <v>9</v>
      </c>
      <c r="C25" s="9" t="s">
        <v>11</v>
      </c>
      <c r="D25" s="17">
        <v>14.48</v>
      </c>
      <c r="E25" s="17"/>
      <c r="F25" s="17"/>
      <c r="G25" s="18"/>
      <c r="H25" s="10"/>
      <c r="J25" s="14"/>
      <c r="K25" s="14"/>
      <c r="L25" s="2"/>
      <c r="M25" s="2"/>
    </row>
    <row r="26" s="1" customFormat="1" spans="1:15">
      <c r="A26" s="8"/>
      <c r="B26" s="17" t="s">
        <v>9</v>
      </c>
      <c r="C26" s="9" t="s">
        <v>11</v>
      </c>
      <c r="D26" s="17">
        <v>14.69</v>
      </c>
      <c r="E26" s="17">
        <f>AVERAGE(D25:D26)</f>
        <v>14.585</v>
      </c>
      <c r="F26" s="17"/>
      <c r="G26" s="18"/>
      <c r="H26" s="10"/>
      <c r="L26" s="3"/>
      <c r="M26" s="1"/>
      <c r="O26" s="3"/>
    </row>
    <row r="27" s="1" customFormat="1" spans="1:15">
      <c r="A27" s="8"/>
      <c r="B27" s="9" t="s">
        <v>12</v>
      </c>
      <c r="C27" s="9" t="s">
        <v>11</v>
      </c>
      <c r="D27" s="17">
        <v>29.26</v>
      </c>
      <c r="E27" s="17">
        <f>D27-E26</f>
        <v>14.675</v>
      </c>
      <c r="F27" s="17">
        <f>E27-F24</f>
        <v>-1.2</v>
      </c>
      <c r="G27" s="18">
        <f t="shared" ref="G27:G32" si="1">POWER(2,-F27)</f>
        <v>2.29739670999407</v>
      </c>
      <c r="H27" s="10"/>
      <c r="L27" s="3"/>
      <c r="M27" s="1"/>
      <c r="O27" s="3"/>
    </row>
    <row r="28" s="2" customFormat="1" spans="1:15">
      <c r="A28" s="8"/>
      <c r="B28" s="9" t="s">
        <v>12</v>
      </c>
      <c r="C28" s="9" t="s">
        <v>11</v>
      </c>
      <c r="D28" s="17">
        <v>29.38</v>
      </c>
      <c r="E28" s="17">
        <f>D28-E26</f>
        <v>14.795</v>
      </c>
      <c r="F28" s="17">
        <f>E28-F24</f>
        <v>-1.08</v>
      </c>
      <c r="G28" s="18">
        <f t="shared" si="1"/>
        <v>2.11403608112277</v>
      </c>
      <c r="H28" s="11">
        <f>AVERAGE(G27:G28)</f>
        <v>2.20571639555842</v>
      </c>
      <c r="I28" s="14"/>
      <c r="J28" s="1"/>
      <c r="K28" s="1"/>
      <c r="L28" s="3"/>
      <c r="M28" s="1"/>
      <c r="O28" s="3"/>
    </row>
    <row r="29" s="2" customFormat="1" spans="1:15">
      <c r="A29" s="8"/>
      <c r="B29" s="17" t="s">
        <v>9</v>
      </c>
      <c r="C29" s="9" t="s">
        <v>13</v>
      </c>
      <c r="D29" s="17">
        <v>15.32</v>
      </c>
      <c r="E29" s="17"/>
      <c r="F29" s="17"/>
      <c r="G29" s="18"/>
      <c r="H29" s="9"/>
      <c r="I29" s="14"/>
      <c r="J29" s="1"/>
      <c r="K29" s="1"/>
      <c r="L29" s="1"/>
      <c r="M29" s="1"/>
      <c r="O29" s="3"/>
    </row>
    <row r="30" s="2" customFormat="1" spans="1:13">
      <c r="A30" s="8"/>
      <c r="B30" s="17" t="s">
        <v>9</v>
      </c>
      <c r="C30" s="9" t="s">
        <v>13</v>
      </c>
      <c r="D30" s="17">
        <v>14.92</v>
      </c>
      <c r="E30" s="17">
        <f>AVERAGE(D29:D30)</f>
        <v>15.12</v>
      </c>
      <c r="F30" s="17"/>
      <c r="G30" s="18"/>
      <c r="H30" s="9"/>
      <c r="I30" s="14"/>
      <c r="J30" s="1"/>
      <c r="K30" s="1"/>
      <c r="L30" s="1"/>
      <c r="M30" s="1"/>
    </row>
    <row r="31" s="2" customFormat="1" spans="1:13">
      <c r="A31" s="8"/>
      <c r="B31" s="9" t="s">
        <v>12</v>
      </c>
      <c r="C31" s="9" t="s">
        <v>13</v>
      </c>
      <c r="D31" s="17">
        <v>29.78</v>
      </c>
      <c r="E31" s="17">
        <f>D31-E30</f>
        <v>14.66</v>
      </c>
      <c r="F31" s="17">
        <f>E31-F24</f>
        <v>-1.215</v>
      </c>
      <c r="G31" s="18">
        <f t="shared" si="1"/>
        <v>2.32140782876744</v>
      </c>
      <c r="H31" s="9"/>
      <c r="I31" s="14"/>
      <c r="J31" s="1"/>
      <c r="K31" s="1"/>
      <c r="L31" s="1"/>
      <c r="M31" s="1"/>
    </row>
    <row r="32" s="2" customFormat="1" spans="1:13">
      <c r="A32" s="8"/>
      <c r="B32" s="9" t="s">
        <v>12</v>
      </c>
      <c r="C32" s="9" t="s">
        <v>13</v>
      </c>
      <c r="D32" s="17">
        <v>29.95</v>
      </c>
      <c r="E32" s="17">
        <f>D32-E30</f>
        <v>14.83</v>
      </c>
      <c r="F32" s="17">
        <f>E32-F24</f>
        <v>-1.045</v>
      </c>
      <c r="G32" s="18">
        <f t="shared" si="1"/>
        <v>2.06336635860272</v>
      </c>
      <c r="H32" s="11">
        <f>AVERAGE(G31:G32)</f>
        <v>2.19238709368508</v>
      </c>
      <c r="I32" s="14"/>
      <c r="J32" s="1"/>
      <c r="K32" s="1"/>
      <c r="L32" s="1"/>
      <c r="M32" s="1"/>
    </row>
    <row r="33" s="2" customFormat="1" spans="1:13">
      <c r="A33" s="8"/>
      <c r="B33" s="17" t="s">
        <v>9</v>
      </c>
      <c r="C33" s="9" t="s">
        <v>14</v>
      </c>
      <c r="D33" s="17">
        <v>14.24</v>
      </c>
      <c r="E33" s="17"/>
      <c r="F33" s="17"/>
      <c r="G33" s="18"/>
      <c r="H33" s="10"/>
      <c r="I33" s="14"/>
      <c r="J33" s="1"/>
      <c r="K33" s="1"/>
      <c r="L33" s="1"/>
      <c r="M33" s="1"/>
    </row>
    <row r="34" s="2" customFormat="1" spans="1:13">
      <c r="A34" s="8"/>
      <c r="B34" s="17" t="s">
        <v>9</v>
      </c>
      <c r="C34" s="9" t="s">
        <v>14</v>
      </c>
      <c r="D34" s="17">
        <v>14.48</v>
      </c>
      <c r="E34" s="17">
        <f>AVERAGE(D33:D34)</f>
        <v>14.36</v>
      </c>
      <c r="F34" s="17"/>
      <c r="G34" s="18"/>
      <c r="H34" s="10"/>
      <c r="I34" s="14"/>
      <c r="J34" s="1"/>
      <c r="K34" s="1"/>
      <c r="L34" s="1"/>
      <c r="M34" s="1"/>
    </row>
    <row r="35" s="2" customFormat="1" spans="1:13">
      <c r="A35" s="8"/>
      <c r="B35" s="9" t="s">
        <v>12</v>
      </c>
      <c r="C35" s="9" t="s">
        <v>14</v>
      </c>
      <c r="D35" s="17">
        <v>30.14</v>
      </c>
      <c r="E35" s="17">
        <f>D35-E34</f>
        <v>15.78</v>
      </c>
      <c r="F35" s="17">
        <f>E35-F24</f>
        <v>-0.0950000000000006</v>
      </c>
      <c r="G35" s="18">
        <f>POWER(2,-F35)</f>
        <v>1.06806540804785</v>
      </c>
      <c r="H35" s="10"/>
      <c r="I35" s="14"/>
      <c r="J35" s="1"/>
      <c r="K35" s="1"/>
      <c r="L35" s="1"/>
      <c r="M35" s="1"/>
    </row>
    <row r="36" s="2" customFormat="1" spans="1:15">
      <c r="A36" s="8"/>
      <c r="B36" s="9" t="s">
        <v>12</v>
      </c>
      <c r="C36" s="9" t="s">
        <v>14</v>
      </c>
      <c r="D36" s="17">
        <v>30.52</v>
      </c>
      <c r="E36" s="17">
        <f>D36-E34</f>
        <v>16.16</v>
      </c>
      <c r="F36" s="17">
        <f>E36-F24</f>
        <v>0.284999999999998</v>
      </c>
      <c r="G36" s="18">
        <f>POWER(2,-F36)</f>
        <v>0.820741608810499</v>
      </c>
      <c r="H36" s="11">
        <f>AVERAGE(G35:G36)</f>
        <v>0.944403508429176</v>
      </c>
      <c r="I36" s="14"/>
      <c r="J36" s="1"/>
      <c r="K36" s="1"/>
      <c r="L36" s="1"/>
      <c r="M36" s="1"/>
      <c r="O36" s="3"/>
    </row>
    <row r="37" s="1" customFormat="1" spans="1:8">
      <c r="A37" s="13"/>
      <c r="B37" s="14"/>
      <c r="C37" s="14"/>
      <c r="D37" s="14"/>
      <c r="E37" s="14"/>
      <c r="F37" s="14"/>
      <c r="G37" s="15"/>
      <c r="H37" s="3"/>
    </row>
    <row r="38" s="1" customFormat="1" spans="1:8">
      <c r="A38" s="13"/>
      <c r="G38" s="16"/>
      <c r="H38" s="3"/>
    </row>
    <row r="39" s="1" customFormat="1" spans="1:8">
      <c r="A39" s="8">
        <v>3</v>
      </c>
      <c r="B39" s="17" t="s">
        <v>9</v>
      </c>
      <c r="C39" s="9" t="s">
        <v>10</v>
      </c>
      <c r="D39" s="17">
        <v>12.83</v>
      </c>
      <c r="E39" s="17"/>
      <c r="F39" s="17"/>
      <c r="G39" s="18"/>
      <c r="H39" s="10"/>
    </row>
    <row r="40" s="1" customFormat="1" spans="1:12">
      <c r="A40" s="8"/>
      <c r="B40" s="17" t="s">
        <v>9</v>
      </c>
      <c r="C40" s="9" t="s">
        <v>10</v>
      </c>
      <c r="D40" s="17">
        <v>12.78</v>
      </c>
      <c r="E40" s="17">
        <f>AVERAGE(D39:D40)</f>
        <v>12.805</v>
      </c>
      <c r="F40" s="17"/>
      <c r="G40" s="18"/>
      <c r="H40" s="10"/>
      <c r="L40" s="3"/>
    </row>
    <row r="41" s="1" customFormat="1" spans="1:12">
      <c r="A41" s="8"/>
      <c r="B41" s="9" t="s">
        <v>12</v>
      </c>
      <c r="C41" s="9" t="s">
        <v>10</v>
      </c>
      <c r="D41" s="17">
        <v>31.99</v>
      </c>
      <c r="E41" s="17">
        <f>D41-E40</f>
        <v>19.185</v>
      </c>
      <c r="F41" s="17"/>
      <c r="G41" s="18"/>
      <c r="H41" s="10"/>
      <c r="L41" s="3"/>
    </row>
    <row r="42" s="1" customFormat="1" spans="1:12">
      <c r="A42" s="8"/>
      <c r="B42" s="9" t="s">
        <v>12</v>
      </c>
      <c r="C42" s="9" t="s">
        <v>10</v>
      </c>
      <c r="D42" s="17">
        <v>31.87</v>
      </c>
      <c r="E42" s="17">
        <f>D42-E40</f>
        <v>19.065</v>
      </c>
      <c r="F42" s="17">
        <f>AVERAGE(E41:E42)</f>
        <v>19.125</v>
      </c>
      <c r="G42" s="18"/>
      <c r="H42" s="11"/>
      <c r="L42" s="3"/>
    </row>
    <row r="43" s="1" customFormat="1" spans="1:12">
      <c r="A43" s="8"/>
      <c r="B43" s="17" t="s">
        <v>9</v>
      </c>
      <c r="C43" s="9" t="s">
        <v>11</v>
      </c>
      <c r="D43" s="17">
        <v>12.96</v>
      </c>
      <c r="E43" s="17"/>
      <c r="F43" s="17"/>
      <c r="G43" s="18"/>
      <c r="H43" s="10"/>
      <c r="L43" s="3"/>
    </row>
    <row r="44" s="1" customFormat="1" spans="1:12">
      <c r="A44" s="8"/>
      <c r="B44" s="17" t="s">
        <v>9</v>
      </c>
      <c r="C44" s="9" t="s">
        <v>11</v>
      </c>
      <c r="D44" s="17">
        <v>12.67</v>
      </c>
      <c r="E44" s="17">
        <f>AVERAGE(D43:D44)</f>
        <v>12.815</v>
      </c>
      <c r="F44" s="17"/>
      <c r="G44" s="18"/>
      <c r="H44" s="10"/>
      <c r="L44" s="3"/>
    </row>
    <row r="45" s="1" customFormat="1" spans="1:12">
      <c r="A45" s="8"/>
      <c r="B45" s="9" t="s">
        <v>12</v>
      </c>
      <c r="C45" s="9" t="s">
        <v>11</v>
      </c>
      <c r="D45" s="17">
        <v>30.68</v>
      </c>
      <c r="E45" s="17">
        <f>D45-E44</f>
        <v>17.865</v>
      </c>
      <c r="F45" s="17">
        <f>E45-F42</f>
        <v>-1.26</v>
      </c>
      <c r="G45" s="18">
        <f t="shared" ref="G45:G50" si="2">POWER(2,-F45)</f>
        <v>2.39495740923786</v>
      </c>
      <c r="H45" s="10"/>
      <c r="L45" s="3"/>
    </row>
    <row r="46" s="1" customFormat="1" spans="1:12">
      <c r="A46" s="8"/>
      <c r="B46" s="9" t="s">
        <v>12</v>
      </c>
      <c r="C46" s="9" t="s">
        <v>11</v>
      </c>
      <c r="D46" s="17">
        <v>31.07</v>
      </c>
      <c r="E46" s="17">
        <f>D46-E44</f>
        <v>18.255</v>
      </c>
      <c r="F46" s="17">
        <f>E46-F42</f>
        <v>-0.870000000000001</v>
      </c>
      <c r="G46" s="18">
        <f t="shared" si="2"/>
        <v>1.8276629004588</v>
      </c>
      <c r="H46" s="11">
        <f>AVERAGE(G45:G46)</f>
        <v>2.11131015484833</v>
      </c>
      <c r="L46" s="3"/>
    </row>
    <row r="47" s="1" customFormat="1" spans="1:12">
      <c r="A47" s="8"/>
      <c r="B47" s="17" t="s">
        <v>9</v>
      </c>
      <c r="C47" s="9" t="s">
        <v>13</v>
      </c>
      <c r="D47" s="17">
        <v>12.63</v>
      </c>
      <c r="E47" s="17"/>
      <c r="F47" s="17"/>
      <c r="G47" s="18"/>
      <c r="H47" s="9"/>
      <c r="L47" s="3"/>
    </row>
    <row r="48" s="1" customFormat="1" spans="1:12">
      <c r="A48" s="8"/>
      <c r="B48" s="17" t="s">
        <v>9</v>
      </c>
      <c r="C48" s="9" t="s">
        <v>13</v>
      </c>
      <c r="D48" s="17">
        <v>12.7</v>
      </c>
      <c r="E48" s="17">
        <f>AVERAGE(D47:D48)</f>
        <v>12.665</v>
      </c>
      <c r="F48" s="17"/>
      <c r="G48" s="18"/>
      <c r="H48" s="9"/>
      <c r="L48" s="3"/>
    </row>
    <row r="49" s="1" customFormat="1" spans="1:11">
      <c r="A49" s="8"/>
      <c r="B49" s="9" t="s">
        <v>12</v>
      </c>
      <c r="C49" s="9" t="s">
        <v>13</v>
      </c>
      <c r="D49" s="17">
        <v>30.57</v>
      </c>
      <c r="E49" s="17">
        <f>D49-E48</f>
        <v>17.905</v>
      </c>
      <c r="F49" s="17">
        <f>E49-F42</f>
        <v>-1.22</v>
      </c>
      <c r="G49" s="18">
        <f t="shared" si="2"/>
        <v>2.32946717293691</v>
      </c>
      <c r="H49" s="9"/>
      <c r="J49" s="14"/>
      <c r="K49" s="14"/>
    </row>
    <row r="50" s="1" customFormat="1" spans="1:11">
      <c r="A50" s="8"/>
      <c r="B50" s="9" t="s">
        <v>12</v>
      </c>
      <c r="C50" s="9" t="s">
        <v>13</v>
      </c>
      <c r="D50" s="17">
        <v>30.32</v>
      </c>
      <c r="E50" s="17">
        <f>D50-E48</f>
        <v>17.655</v>
      </c>
      <c r="F50" s="17">
        <f>E50-F42</f>
        <v>-1.47</v>
      </c>
      <c r="G50" s="18">
        <f t="shared" si="2"/>
        <v>2.77021893622185</v>
      </c>
      <c r="H50" s="11">
        <f>AVERAGE(G49:G50)</f>
        <v>2.54984305457938</v>
      </c>
      <c r="J50" s="14"/>
      <c r="K50" s="14"/>
    </row>
    <row r="51" s="1" customFormat="1" spans="1:11">
      <c r="A51" s="8"/>
      <c r="B51" s="17" t="s">
        <v>9</v>
      </c>
      <c r="C51" s="9" t="s">
        <v>14</v>
      </c>
      <c r="D51" s="17">
        <v>12.74</v>
      </c>
      <c r="E51" s="17"/>
      <c r="F51" s="17"/>
      <c r="G51" s="18"/>
      <c r="H51" s="10"/>
      <c r="J51" s="14"/>
      <c r="K51" s="14"/>
    </row>
    <row r="52" s="1" customFormat="1" spans="1:11">
      <c r="A52" s="8"/>
      <c r="B52" s="17" t="s">
        <v>9</v>
      </c>
      <c r="C52" s="9" t="s">
        <v>14</v>
      </c>
      <c r="D52" s="17">
        <v>12.66</v>
      </c>
      <c r="E52" s="17">
        <f>AVERAGE(D51:D52)</f>
        <v>12.7</v>
      </c>
      <c r="F52" s="17"/>
      <c r="G52" s="18"/>
      <c r="H52" s="10"/>
      <c r="J52" s="14"/>
      <c r="K52" s="14"/>
    </row>
    <row r="53" s="1" customFormat="1" spans="1:8">
      <c r="A53" s="8"/>
      <c r="B53" s="9" t="s">
        <v>12</v>
      </c>
      <c r="C53" s="9" t="s">
        <v>14</v>
      </c>
      <c r="D53" s="17">
        <v>31.93</v>
      </c>
      <c r="E53" s="17">
        <f>D53-E52</f>
        <v>19.23</v>
      </c>
      <c r="F53" s="17">
        <f>E53-F42</f>
        <v>0.105</v>
      </c>
      <c r="G53" s="18">
        <f>POWER(2,-F53)</f>
        <v>0.929804942613162</v>
      </c>
      <c r="H53" s="10"/>
    </row>
    <row r="54" s="1" customFormat="1" spans="1:12">
      <c r="A54" s="8"/>
      <c r="B54" s="9" t="s">
        <v>12</v>
      </c>
      <c r="C54" s="9" t="s">
        <v>14</v>
      </c>
      <c r="D54" s="17">
        <v>31.59</v>
      </c>
      <c r="E54" s="17">
        <f>D54-E52</f>
        <v>18.89</v>
      </c>
      <c r="F54" s="17">
        <f>E54-F42</f>
        <v>-0.234999999999999</v>
      </c>
      <c r="G54" s="18">
        <f>POWER(2,-F54)</f>
        <v>1.17690673721877</v>
      </c>
      <c r="H54" s="11">
        <f>AVERAGE(G53:G54)</f>
        <v>1.05335583991596</v>
      </c>
      <c r="L54" s="3"/>
    </row>
    <row r="55" s="1" customFormat="1" spans="1:15">
      <c r="A55" s="13"/>
      <c r="H55" s="3"/>
      <c r="I55" s="14"/>
      <c r="L55" s="3"/>
      <c r="O55" s="3"/>
    </row>
    <row r="56" s="1" customFormat="1" spans="1:15">
      <c r="A56" s="13"/>
      <c r="H56" s="3"/>
      <c r="I56" s="14"/>
      <c r="L56" s="3"/>
      <c r="O56" s="3"/>
    </row>
    <row r="57" s="1" customFormat="1" spans="1:15">
      <c r="A57" s="13"/>
      <c r="H57" s="3"/>
      <c r="I57" s="14"/>
      <c r="L57" s="3"/>
      <c r="O57" s="3"/>
    </row>
    <row r="58" s="1" customFormat="1" spans="1:15">
      <c r="A58" s="13"/>
      <c r="H58" s="3"/>
      <c r="I58" s="14"/>
      <c r="L58" s="3"/>
      <c r="O58" s="3"/>
    </row>
    <row r="59" s="1" customFormat="1" spans="1:15">
      <c r="A59" s="13"/>
      <c r="H59" s="3"/>
      <c r="I59" s="14"/>
      <c r="L59" s="3"/>
      <c r="O59" s="3"/>
    </row>
    <row r="60" s="1" customFormat="1" spans="1:15">
      <c r="A60" s="13"/>
      <c r="H60" s="3"/>
      <c r="I60" s="14"/>
      <c r="L60" s="3"/>
      <c r="O60" s="3"/>
    </row>
    <row r="61" s="1" customFormat="1" spans="1:15">
      <c r="A61" s="13"/>
      <c r="H61" s="3"/>
      <c r="I61" s="14"/>
      <c r="L61" s="3"/>
      <c r="O61" s="3"/>
    </row>
    <row r="62" s="1" customFormat="1" spans="1:15">
      <c r="A62" s="13"/>
      <c r="H62" s="3"/>
      <c r="I62" s="14"/>
      <c r="L62" s="3"/>
      <c r="O62" s="3"/>
    </row>
    <row r="63" s="1" customFormat="1" spans="1:15">
      <c r="A63" s="13"/>
      <c r="H63" s="3"/>
      <c r="I63" s="14"/>
      <c r="L63" s="3"/>
      <c r="O63" s="3"/>
    </row>
    <row r="64" s="1" customFormat="1" spans="1:15">
      <c r="A64" s="13"/>
      <c r="H64" s="3"/>
      <c r="I64" s="14"/>
      <c r="O64" s="3"/>
    </row>
    <row r="65" s="1" customFormat="1" spans="1:15">
      <c r="A65" s="13"/>
      <c r="H65" s="3"/>
      <c r="I65" s="14"/>
      <c r="O65" s="3"/>
    </row>
    <row r="66" s="1" customFormat="1" spans="1:15">
      <c r="A66" s="13"/>
      <c r="H66" s="3"/>
      <c r="I66" s="14"/>
      <c r="L66" s="3"/>
      <c r="O66" s="3"/>
    </row>
    <row r="67" s="1" customFormat="1" spans="1:15">
      <c r="A67" s="13"/>
      <c r="H67" s="3"/>
      <c r="I67" s="14"/>
      <c r="L67" s="3"/>
      <c r="O67" s="3"/>
    </row>
    <row r="68" s="1" customFormat="1" spans="8:12">
      <c r="H68" s="3"/>
      <c r="L68" s="3"/>
    </row>
    <row r="69" s="1" customFormat="1" spans="1:12">
      <c r="A69" s="13">
        <v>3</v>
      </c>
      <c r="H69" s="3"/>
      <c r="L69" s="3"/>
    </row>
    <row r="70" s="1" customFormat="1" spans="1:12">
      <c r="A70" s="13"/>
      <c r="H70" s="3"/>
      <c r="L70" s="3"/>
    </row>
    <row r="71" s="1" customFormat="1" spans="1:12">
      <c r="A71" s="13"/>
      <c r="H71" s="3"/>
      <c r="L71" s="3"/>
    </row>
    <row r="72" s="1" customFormat="1" spans="1:12">
      <c r="A72" s="13"/>
      <c r="H72" s="3"/>
      <c r="L72" s="3"/>
    </row>
    <row r="73" s="1" customFormat="1" spans="1:12">
      <c r="A73" s="13"/>
      <c r="H73" s="3"/>
      <c r="L73" s="3"/>
    </row>
    <row r="74" s="1" customFormat="1" spans="1:12">
      <c r="A74" s="13"/>
      <c r="H74" s="3"/>
      <c r="L74" s="3"/>
    </row>
    <row r="75" s="1" customFormat="1" spans="1:12">
      <c r="A75" s="13"/>
      <c r="H75" s="3"/>
      <c r="L75" s="3"/>
    </row>
    <row r="76" s="1" customFormat="1" spans="1:8">
      <c r="A76" s="13"/>
      <c r="H76" s="3"/>
    </row>
    <row r="77" s="1" customFormat="1" spans="1:8">
      <c r="A77" s="13"/>
      <c r="H77" s="3"/>
    </row>
    <row r="78" s="1" customFormat="1" spans="1:8">
      <c r="A78" s="13"/>
      <c r="H78" s="3"/>
    </row>
    <row r="79" s="1" customFormat="1" spans="1:12">
      <c r="A79" s="13"/>
      <c r="H79" s="3"/>
      <c r="L79" s="3"/>
    </row>
    <row r="80" s="1" customFormat="1" spans="1:12">
      <c r="A80" s="13"/>
      <c r="H80" s="3"/>
      <c r="L80" s="3"/>
    </row>
    <row r="81" s="1" customFormat="1" spans="1:12">
      <c r="A81" s="13"/>
      <c r="H81" s="3"/>
      <c r="L81" s="3"/>
    </row>
    <row r="82" s="1" customFormat="1" spans="1:12">
      <c r="A82" s="13"/>
      <c r="H82" s="3"/>
      <c r="L82" s="3"/>
    </row>
    <row r="83" s="1" customFormat="1" spans="1:12">
      <c r="A83" s="13"/>
      <c r="H83" s="3"/>
      <c r="L83" s="3"/>
    </row>
    <row r="84" s="1" customFormat="1" spans="1:12">
      <c r="A84" s="13"/>
      <c r="H84" s="3"/>
      <c r="L84" s="3"/>
    </row>
    <row r="85" s="1" customFormat="1" spans="1:12">
      <c r="A85" s="13"/>
      <c r="H85" s="3"/>
      <c r="L85" s="3"/>
    </row>
    <row r="86" s="1" customFormat="1" spans="1:12">
      <c r="A86" s="13"/>
      <c r="H86" s="3"/>
      <c r="L86" s="3"/>
    </row>
    <row r="87" s="1" customFormat="1" spans="1:12">
      <c r="A87" s="13"/>
      <c r="H87" s="3"/>
      <c r="L87" s="3"/>
    </row>
    <row r="88" s="1" customFormat="1" spans="1:12">
      <c r="A88" s="13"/>
      <c r="H88" s="3"/>
      <c r="L88" s="3"/>
    </row>
    <row r="89" s="1" customFormat="1" spans="1:8">
      <c r="A89" s="13"/>
      <c r="H89" s="3"/>
    </row>
    <row r="90" s="1" customFormat="1" spans="1:8">
      <c r="A90" s="13"/>
      <c r="H90" s="3"/>
    </row>
    <row r="91" s="1" customFormat="1" spans="1:12">
      <c r="A91" s="13"/>
      <c r="H91" s="3"/>
      <c r="L91" s="3"/>
    </row>
    <row r="92" s="1" customFormat="1" spans="1:12">
      <c r="A92" s="13"/>
      <c r="H92" s="3"/>
      <c r="L92" s="3"/>
    </row>
    <row r="93" s="1" customFormat="1" spans="1:12">
      <c r="A93" s="13"/>
      <c r="H93" s="3"/>
      <c r="L93" s="3"/>
    </row>
    <row r="94" s="1" customFormat="1" spans="1:12">
      <c r="A94" s="13"/>
      <c r="H94" s="3"/>
      <c r="L94" s="3"/>
    </row>
    <row r="95" s="1" customFormat="1" spans="1:12">
      <c r="A95" s="13"/>
      <c r="H95" s="3"/>
      <c r="L95" s="3"/>
    </row>
    <row r="96" s="1" customFormat="1" spans="1:12">
      <c r="A96" s="13"/>
      <c r="H96" s="3"/>
      <c r="L96" s="3"/>
    </row>
    <row r="97" s="1" customFormat="1" spans="1:12">
      <c r="A97" s="13"/>
      <c r="H97" s="3"/>
      <c r="L97" s="3"/>
    </row>
    <row r="98" s="1" customFormat="1" spans="1:12">
      <c r="A98" s="13"/>
      <c r="H98" s="3"/>
      <c r="L98" s="3"/>
    </row>
    <row r="99" s="1" customFormat="1" spans="1:12">
      <c r="A99" s="13"/>
      <c r="H99" s="3"/>
      <c r="L99" s="3"/>
    </row>
    <row r="100" s="1" customFormat="1" spans="1:12">
      <c r="A100" s="13"/>
      <c r="H100" s="3"/>
      <c r="L100" s="3"/>
    </row>
    <row r="101" s="1" customFormat="1" spans="1:12">
      <c r="A101" s="13"/>
      <c r="H101" s="3"/>
      <c r="L101" s="3"/>
    </row>
    <row r="102" s="1" customFormat="1" spans="1:15">
      <c r="A102" s="13"/>
      <c r="H102" s="3"/>
      <c r="L102" s="3"/>
      <c r="O102" s="3"/>
    </row>
    <row r="103" s="1" customFormat="1" spans="1:12">
      <c r="A103" s="13"/>
      <c r="H103" s="3"/>
      <c r="L103" s="3"/>
    </row>
    <row r="104" s="1" customFormat="1" spans="1:12">
      <c r="A104" s="13"/>
      <c r="H104" s="3"/>
      <c r="L104" s="3"/>
    </row>
    <row r="105" s="1" customFormat="1" spans="1:12">
      <c r="A105" s="13"/>
      <c r="H105" s="3"/>
      <c r="L105" s="3"/>
    </row>
    <row r="106" s="1" customFormat="1" spans="1:12">
      <c r="A106" s="13"/>
      <c r="H106" s="3"/>
      <c r="L106" s="3"/>
    </row>
    <row r="107" s="1" customFormat="1" spans="1:12">
      <c r="A107" s="13"/>
      <c r="H107" s="3"/>
      <c r="L107" s="3"/>
    </row>
    <row r="108" s="1" customFormat="1" spans="1:12">
      <c r="A108" s="13"/>
      <c r="H108" s="3"/>
      <c r="L108" s="3"/>
    </row>
    <row r="109" s="1" customFormat="1" spans="1:12">
      <c r="A109" s="13"/>
      <c r="H109" s="3"/>
      <c r="L109" s="3"/>
    </row>
    <row r="110" s="1" customFormat="1" spans="1:12">
      <c r="A110" s="13"/>
      <c r="H110" s="3"/>
      <c r="L110" s="3"/>
    </row>
    <row r="111" s="1" customFormat="1" spans="1:12">
      <c r="A111" s="13"/>
      <c r="H111" s="3"/>
      <c r="L111" s="3"/>
    </row>
    <row r="112" s="1" customFormat="1" spans="1:12">
      <c r="A112" s="13"/>
      <c r="H112" s="3"/>
      <c r="L112" s="3"/>
    </row>
    <row r="113" s="1" customFormat="1" spans="1:12">
      <c r="A113" s="13"/>
      <c r="H113" s="3"/>
      <c r="L113" s="3"/>
    </row>
    <row r="114" s="1" customFormat="1" spans="1:12">
      <c r="A114" s="13"/>
      <c r="H114" s="3"/>
      <c r="L114" s="3"/>
    </row>
    <row r="115" s="1" customFormat="1" spans="1:12">
      <c r="A115" s="13"/>
      <c r="H115" s="3"/>
      <c r="L115" s="3"/>
    </row>
    <row r="116" s="1" customFormat="1" spans="1:12">
      <c r="A116" s="13"/>
      <c r="H116" s="3"/>
      <c r="L116" s="3"/>
    </row>
    <row r="117" s="1" customFormat="1" spans="1:12">
      <c r="A117" s="13"/>
      <c r="H117" s="3"/>
      <c r="L117" s="3"/>
    </row>
  </sheetData>
  <mergeCells count="7">
    <mergeCell ref="G2:H2"/>
    <mergeCell ref="J2:M2"/>
    <mergeCell ref="K3:M3"/>
    <mergeCell ref="K9:M9"/>
    <mergeCell ref="A3:A18"/>
    <mergeCell ref="A21:A36"/>
    <mergeCell ref="A39:A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2025-02-27T09:02:00Z</dcterms:created>
  <dcterms:modified xsi:type="dcterms:W3CDTF">2025-02-27T12:26:20Z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F6AC79783FA44B8ABDAD377F37688298_11</vt:lpwstr>
  </property>
  <property fmtid="{D5CDD505-2E9C-101B-9397-08002B2CF9AE}" pid="3" name="KSOProductBuildVer">
    <vt:lpwstr>2052-12.1.0.20305</vt:lpwstr>
  </property>
</Properties>
</file>